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<sst xmlns="http://schemas.openxmlformats.org/spreadsheetml/2006/main" count="352" uniqueCount="223">
  <si>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</si>
  <si>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</si>
  <si>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</si>
  <si>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</si>
  <si>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</si>
  <si>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</si>
  <si>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</si>
  <si>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</si>
  <si>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</si>
  <si>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</si>
  <si>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</si>
  <si>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</si>
  <si>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</si>
  <si>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</si>
  <si>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</si>
  <si>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</si>
  <si>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</si>
  <si>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</si>
  <si>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</si>
  <si>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</si>
  <si>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</si>
  <si>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</si>
  <si>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</si>
  <si>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</si>
  <si>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</si>
  <si>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</si>
  <si>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</si>
  <si>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</si>
  <si>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</si>
  <si>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</si>
  <si>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</si>
  <si>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</si>
  <si>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</si>
  <si>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</si>
  <si>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</si>
  <si>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</si>
  <si>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</si>
  <si>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</si>
  <si>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</si>
  <si>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</si>
  <si>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</si>
  <si>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</si>
  <si>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</si>
  <si>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</si>
  <si>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</si>
  <si>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</si>
  <si>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</si>
  <si>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</si>
  <si>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</si>
  <si>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</si>
  <si>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</si>
  <si>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</si>
  <si>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</si>
  <si>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</si>
  <si>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</si>
  <si>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</si>
  <si>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</si>
  <si>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</si>
  <si>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</si>
  <si>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</si>
  <si>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</si>
  <si>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</si>
  <si>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</si>
  <si>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</si>
  <si>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</si>
  <si>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</si>
  <si>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</si>
  <si>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</si>
  <si>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</si>
  <si>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</si>
  <si>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</si>
  <si>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</si>
  <si>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</si>
  <si>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</si>
  <si>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</si>
  <si>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</si>
  <si>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</si>
  <si>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</si>
  <si>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</si>
  <si>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</si>
  <si>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</si>
  <si>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</si>
  <si>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</si>
  <si>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</si>
  <si>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</si>
  <si>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</si>
  <si>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</si>
  <si>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</si>
  <si>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</si>
  <si>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</si>
  <si>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</si>
  <si>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</si>
  <si>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</si>
  <si>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</si>
  <si>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</si>
  <si>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</si>
  <si>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</si>
  <si>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</si>
  <si>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</si>
  <si>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</si>
  <si>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</si>
  <si>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</si>
  <si>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</si>
  <si>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</si>
  <si>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</si>
  <si>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</si>
  <si>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</si>
  <si>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</si>
  <si>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</si>
  <si>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</si>
  <si>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</si>
  <si>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</si>
  <si>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</si>
  <si>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</si>
  <si>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</si>
  <si>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</si>
  <si>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</si>
  <si>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</si>
  <si>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</si>
  <si>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</si>
  <si>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</si>
  <si>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</si>
  <si>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</si>
  <si>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</si>
  <si>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</si>
  <si>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</si>
  <si>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</si>
  <si>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</si>
  <si>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</si>
  <si>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</si>
  <si>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</si>
  <si>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</si>
  <si>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</si>
  <si>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</si>
  <si>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</si>
  <si>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</si>
  <si>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</si>
  <si>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</si>
  <si>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</si>
  <si>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</si>
  <si>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</si>
  <si>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</si>
  <si>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</si>
  <si>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</si>
  <si>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</si>
  <si>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</si>
  <si>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</si>
  <si>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</si>
  <si>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</si>
  <si>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</si>
  <si>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</si>
  <si>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</si>
  <si>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</si>
  <si>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</si>
  <si>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</si>
  <si>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</si>
  <si>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</si>
  <si>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</si>
  <si>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</si>
  <si>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</si>
  <si>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</si>
  <si>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</si>
  <si>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</si>
  <si>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</si>
  <si>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</si>
  <si>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</si>
  <si>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</si>
  <si>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</si>
  <si>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</si>
  <si>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</si>
  <si>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</si>
  <si>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</si>
  <si>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</si>
  <si>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</si>
  <si>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</si>
  <si>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</si>
  <si>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</si>
  <si>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</si>
  <si>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</si>
  <si>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</si>
  <si>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</si>
  <si>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</si>
  <si>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</si>
  <si>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</si>
  <si>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</si>
  <si>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</si>
  <si>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</si>
  <si>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</si>
  <si>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</si>
  <si>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</si>
  <si>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</si>
  <si>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</si>
  <si>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</si>
  <si>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</si>
  <si>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</si>
  <si>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</si>
  <si>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</si>
  <si>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</si>
  <si>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</si>
  <si>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</si>
  <si>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</si>
  <si>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</si>
  <si>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</si>
  <si>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</si>
  <si>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</si>
  <si>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</si>
  <si>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</si>
  <si>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</si>
  <si>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</si>
  <si>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</si>
  <si>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</si>
  <si>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</si>
  <si>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</si>
  <si>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</si>
  <si>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</si>
  <si>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</si>
  <si>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</si>
  <si>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</si>
  <si>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1.1.1.1</t>
  </si>
  <si>
    <t xml:space="preserve">Электроснабжение ЭПУ земельного участка для эксплуатации капитального гаража по адресу: г. Новороссийск, ул. Энгельса, к ТУ 2-55-14-1510 </t>
  </si>
  <si>
    <t>K_Нр_15_ЛК15_013452</t>
  </si>
  <si>
    <t>НД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</si>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</sst>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222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</v>
      </c>
      <c r="C19" s="127" t="str">
        <f t="shared" si="0"/>
        <v xml:space="preserve">Электроснабжение ЭПУ земельного участка для эксплуатации капитального гаража по адресу: г. Новороссийск, ул. Энгельса, к ТУ 2-55-14-1510 </v>
      </c>
      <c r="D19" s="150" t="str">
        <f>IF(D20="","",D20)</f>
        <v>K_Нр_15_ЛК15_013452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>НД</v>
      </c>
      <c r="I19" s="151" t="str">
        <f t="shared" si="1"/>
        <v>НД</v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</v>
      </c>
      <c r="C20" s="127" t="str">
        <f t="shared" si="0"/>
        <v xml:space="preserve">Электроснабжение ЭПУ земельного участка для эксплуатации капитального гаража по адресу: г. Новороссийск, ул. Энгельса, к ТУ 2-55-14-1510 </v>
      </c>
      <c r="D20" s="150" t="str">
        <f>IF(D21="","",D21)</f>
        <v>K_Нр_15_ЛК15_013452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>НД</v>
      </c>
      <c r="I20" s="151" t="str">
        <f t="shared" si="1"/>
        <v>НД</v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</v>
      </c>
      <c r="C21" s="127" t="str">
        <f t="shared" si="0"/>
        <v xml:space="preserve">Электроснабжение ЭПУ земельного участка для эксплуатации капитального гаража по адресу: г. Новороссийск, ул. Энгельса, к ТУ 2-55-14-1510 </v>
      </c>
      <c r="D21" s="150" t="str">
        <f>IF(D22="","",D22)</f>
        <v>K_Нр_15_ЛК15_013452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>НД</v>
      </c>
      <c r="I21" s="151" t="str">
        <f t="shared" si="1"/>
        <v>НД</v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 t="s">
        <v>221</v>
      </c>
      <c r="I22" s="140" t="s">
        <v>221</v>
      </c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1.2</v>
      </c>
      <c r="P22" s="152">
        <v>0.14000000000000001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328.65342720000001</v>
      </c>
      <c r="V22" s="19" t="s">
        <v>7</v>
      </c>
    </row>
    <row r="23" spans="1:26" s="84" customFormat="1" ht="63.75" customHeight="1" x14ac:dyDescent="0.25">
      <c r="B23" s="126" t="str">
        <f>B22</f>
        <v>1.1.1.1</v>
      </c>
      <c r="C23" s="127" t="str">
        <f t="shared" ref="C23:C33" si="5">C22</f>
        <v xml:space="preserve">Электроснабжение ЭПУ земельного участка для эксплуатации капитального гаража по адресу: г. Новороссийск, ул. Энгельса, к ТУ 2-55-14-1510 </v>
      </c>
      <c r="D23" s="128" t="str">
        <f t="shared" ref="D23:D33" si="6">IF(D22="","",D22)</f>
        <v>K_Нр_15_ЛК15_013452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>НД</v>
      </c>
      <c r="I23" s="140" t="str">
        <f>IF(I22="","",I22)</f>
        <v>НД</v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1.2</v>
      </c>
      <c r="P23" s="152">
        <f>P22</f>
        <v>0.14000000000000001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184.9450176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</v>
      </c>
      <c r="C24" s="127" t="str">
        <f t="shared" si="5"/>
        <v xml:space="preserve">Электроснабжение ЭПУ земельного участка для эксплуатации капитального гаража по адресу: г. Новороссийск, ул. Энгельса, к ТУ 2-55-14-1510 </v>
      </c>
      <c r="D24" s="128" t="str">
        <f t="shared" si="6"/>
        <v>K_Нр_15_ЛК15_013452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>НД</v>
      </c>
      <c r="I24" s="140" t="str">
        <f t="shared" ref="I24:I33" si="11">IF(I23="","",I23)</f>
        <v>НД</v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0.14000000000000001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92.722279999999998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</v>
      </c>
      <c r="C25" s="127" t="str">
        <f t="shared" si="5"/>
        <v xml:space="preserve">Электроснабжение ЭПУ земельного участка для эксплуатации капитального гаража по адресу: г. Новороссийск, ул. Энгельса, к ТУ 2-55-14-1510 </v>
      </c>
      <c r="D25" s="128" t="str">
        <f t="shared" si="6"/>
        <v>K_Нр_15_ЛК15_013452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>НД</v>
      </c>
      <c r="I25" s="140" t="str">
        <f t="shared" si="11"/>
        <v>НД</v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</v>
      </c>
      <c r="C26" s="127" t="str">
        <f t="shared" si="5"/>
        <v xml:space="preserve">Электроснабжение ЭПУ земельного участка для эксплуатации капитального гаража по адресу: г. Новороссийск, ул. Энгельса, к ТУ 2-55-14-1510 </v>
      </c>
      <c r="D26" s="128" t="str">
        <f t="shared" si="6"/>
        <v>K_Нр_15_ЛК15_013452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>НД</v>
      </c>
      <c r="I26" s="140" t="str">
        <f t="shared" si="11"/>
        <v>НД</v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1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customHeight="1" x14ac:dyDescent="0.25">
      <c r="B27" s="126" t="str">
        <f t="shared" si="8"/>
        <v>1.1.1.1</v>
      </c>
      <c r="C27" s="127" t="str">
        <f t="shared" si="5"/>
        <v xml:space="preserve">Электроснабжение ЭПУ земельного участка для эксплуатации капитального гаража по адресу: г. Новороссийск, ул. Энгельса, к ТУ 2-55-14-1510 </v>
      </c>
      <c r="D27" s="128" t="str">
        <f t="shared" si="6"/>
        <v>K_Нр_15_ЛК15_013452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>НД</v>
      </c>
      <c r="I27" s="140" t="str">
        <f t="shared" si="11"/>
        <v>НД</v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0.09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808.25244443999998</v>
      </c>
      <c r="V27" s="19" t="s">
        <v>7</v>
      </c>
    </row>
    <row r="28" spans="1:26" s="84" customFormat="1" ht="45.75" customHeight="1" x14ac:dyDescent="0.25">
      <c r="B28" s="126" t="str">
        <f t="shared" si="8"/>
        <v>1.1.1.1</v>
      </c>
      <c r="C28" s="127" t="str">
        <f t="shared" si="5"/>
        <v xml:space="preserve">Электроснабжение ЭПУ земельного участка для эксплуатации капитального гаража по адресу: г. Новороссийск, ул. Энгельса, к ТУ 2-55-14-1510 </v>
      </c>
      <c r="D28" s="128" t="str">
        <f t="shared" si="6"/>
        <v>K_Нр_15_ЛК15_013452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>НД</v>
      </c>
      <c r="I28" s="140" t="str">
        <f t="shared" si="11"/>
        <v>НД</v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5.3999999999999999E-2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153.17154000000002</v>
      </c>
      <c r="V28" s="19" t="s">
        <v>7</v>
      </c>
    </row>
    <row r="29" spans="1:26" s="84" customFormat="1" ht="45.75" customHeight="1" x14ac:dyDescent="0.25">
      <c r="B29" s="126" t="str">
        <f t="shared" si="8"/>
        <v>1.1.1.1</v>
      </c>
      <c r="C29" s="127" t="str">
        <f t="shared" si="5"/>
        <v xml:space="preserve">Электроснабжение ЭПУ земельного участка для эксплуатации капитального гаража по адресу: г. Новороссийск, ул. Энгельса, к ТУ 2-55-14-1510 </v>
      </c>
      <c r="D29" s="128" t="str">
        <f t="shared" si="6"/>
        <v>K_Нр_15_ЛК15_013452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>НД</v>
      </c>
      <c r="I29" s="140" t="str">
        <f t="shared" si="11"/>
        <v>НД</v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3.5999999999999997E-2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213.04512</v>
      </c>
      <c r="V29" s="19" t="s">
        <v>7</v>
      </c>
    </row>
    <row r="30" spans="1:26" s="84" customFormat="1" ht="45.75" customHeight="1" x14ac:dyDescent="0.25">
      <c r="B30" s="126" t="str">
        <f t="shared" si="8"/>
        <v>1.1.1.1</v>
      </c>
      <c r="C30" s="127" t="str">
        <f t="shared" si="5"/>
        <v xml:space="preserve">Электроснабжение ЭПУ земельного участка для эксплуатации капитального гаража по адресу: г. Новороссийск, ул. Энгельса, к ТУ 2-55-14-1510 </v>
      </c>
      <c r="D30" s="128" t="str">
        <f t="shared" si="6"/>
        <v>K_Нр_15_ЛК15_013452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>НД</v>
      </c>
      <c r="I30" s="140" t="str">
        <f t="shared" si="11"/>
        <v>НД</v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3.5999999999999997E-2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176.24949119999999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</v>
      </c>
      <c r="C31" s="127" t="str">
        <f t="shared" si="5"/>
        <v xml:space="preserve">Электроснабжение ЭПУ земельного участка для эксплуатации капитального гаража по адресу: г. Новороссийск, ул. Энгельса, к ТУ 2-55-14-1510 </v>
      </c>
      <c r="D31" s="128" t="str">
        <f t="shared" si="6"/>
        <v>K_Нр_15_ЛК15_013452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>НД</v>
      </c>
      <c r="I31" s="140" t="str">
        <f t="shared" si="11"/>
        <v>НД</v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customHeight="1" x14ac:dyDescent="0.25">
      <c r="B32" s="126" t="str">
        <f t="shared" si="8"/>
        <v>1.1.1.1</v>
      </c>
      <c r="C32" s="127" t="str">
        <f t="shared" si="5"/>
        <v xml:space="preserve">Электроснабжение ЭПУ земельного участка для эксплуатации капитального гаража по адресу: г. Новороссийск, ул. Энгельса, к ТУ 2-55-14-1510 </v>
      </c>
      <c r="D32" s="128" t="str">
        <f t="shared" si="6"/>
        <v>K_Нр_15_ЛК15_013452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>НД</v>
      </c>
      <c r="I32" s="140" t="str">
        <f t="shared" si="11"/>
        <v>НД</v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1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866.6</v>
      </c>
      <c r="V32" s="19" t="s">
        <v>7</v>
      </c>
      <c r="Z32" s="84">
        <f>IF(P32=0,0,1)</f>
        <v>1</v>
      </c>
    </row>
    <row r="33" spans="2:22" s="84" customFormat="1" ht="45.75" hidden="1" customHeight="1" x14ac:dyDescent="0.25">
      <c r="B33" s="126" t="str">
        <f t="shared" si="8"/>
        <v>1.1.1.1</v>
      </c>
      <c r="C33" s="127" t="str">
        <f t="shared" si="5"/>
        <v xml:space="preserve">Электроснабжение ЭПУ земельного участка для эксплуатации капитального гаража по адресу: г. Новороссийск, ул. Энгельса, к ТУ 2-55-14-1510 </v>
      </c>
      <c r="D33" s="128" t="str">
        <f t="shared" si="6"/>
        <v>K_Нр_15_ЛК15_013452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>НД</v>
      </c>
      <c r="I33" s="140" t="str">
        <f t="shared" si="11"/>
        <v>НД</v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3057.6693204399999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222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1.1.1.1</v>
      </c>
      <c r="C15" s="127" t="str">
        <f>'20.1'!C22</f>
        <v xml:space="preserve">Электроснабжение ЭПУ земельного участка для эксплуатации капитального гаража по адресу: г. Новороссийск, ул. Энгельса, к ТУ 2-55-14-1510 </v>
      </c>
      <c r="D15" s="128" t="str">
        <f>IF('20.1'!D22="","",'20.1'!D22)</f>
        <v>K_Нр_15_ЛК15_013452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tgcwW+txvIBv6TyqozYhuxbvoPAvTlVDc9YnBT4FFhjy06P/MQaUW5+o58Fdcs0YCoQDCZP4YiyWLmhsdEWghA==" saltValue="PeFF70tMsaVDplxsMBAUnw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222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1.1.1.1</v>
      </c>
      <c r="C15" s="127" t="str">
        <f>'20.1'!C22</f>
        <v xml:space="preserve">Электроснабжение ЭПУ земельного участка для эксплуатации капитального гаража по адресу: г. Новороссийск, ул. Энгельса, к ТУ 2-55-14-1510 </v>
      </c>
      <c r="D15" s="128" t="str">
        <f>IF('20.1'!D22="","",'20.1'!D22)</f>
        <v>K_Нр_15_ЛК15_013452</v>
      </c>
      <c r="E15" s="139" t="s">
        <v>221</v>
      </c>
      <c r="F15" s="139" t="str">
        <f>IF('20.1'!I22="","",'20.1'!I22)</f>
        <v>НД</v>
      </c>
      <c r="G15" s="138">
        <f>'20.1'!U36/1000</f>
        <v>3.0576693204400001</v>
      </c>
      <c r="H15" s="138">
        <f>G15*1.2</f>
        <v>3.669203184528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5.5332174785092674</v>
      </c>
      <c r="J15" s="103">
        <f>'20.2'!M20/1000</f>
        <v>0</v>
      </c>
      <c r="K15" s="103">
        <f>I15+J15</f>
        <v>5.5332174785092674</v>
      </c>
      <c r="L15" s="102"/>
      <c r="M15" s="105">
        <f>K15-L15</f>
        <v>5.5332174785092674</v>
      </c>
      <c r="N15" s="102"/>
      <c r="O15" s="104">
        <f>H15-N15</f>
        <v>3.669203184528</v>
      </c>
      <c r="P15" s="103">
        <f>SUM(Q15:W15)</f>
        <v>0.21815889939999994</v>
      </c>
      <c r="Q15" s="109">
        <v>8.564281E-2</v>
      </c>
      <c r="R15" s="109">
        <v>0</v>
      </c>
      <c r="S15" s="109">
        <v>0</v>
      </c>
      <c r="T15" s="109">
        <v>0.13251608939999995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pyv6GSdVvWG0tv0LbxEShl8sjWTsq3xUSw+0YAMUFFSGOAvYstVNEm3Y7XhioXnovd5YS2yySQtiURU277HYjQ==" saltValue="azOEL2yVC9+w0C108FmzAg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222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I7yiGKU6mZLvOXMHHj6ixHcfpkqxUWpxDXI4gRSes+g6KS8Dm+ztoAqz3dQbf8KwAHnBLfe9Ph+yN/Dt7J+EfQ==" saltValue="JUfKsEmfaUcbFFSWhhgHhQ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2026-05-13T14:19:53Z</dcterms:modified>
</cp:coreProperties>
</file>